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EG ACTA EVALUACIÓN 2023-I\"/>
    </mc:Choice>
  </mc:AlternateContent>
  <xr:revisionPtr revIDLastSave="0" documentId="8_{EC7CD1A9-C117-4E44-A1E6-0BF5574CA715}" xr6:coauthVersionLast="45" xr6:coauthVersionMax="45" xr10:uidLastSave="{00000000-0000-0000-0000-000000000000}"/>
  <bookViews>
    <workbookView xWindow="-108" yWindow="-108" windowWidth="23256" windowHeight="12576" tabRatio="269" xr2:uid="{00000000-000D-0000-FFFF-FFFF00000000}"/>
  </bookViews>
  <sheets>
    <sheet name="aI et" sheetId="1" r:id="rId1"/>
  </sheets>
  <definedNames>
    <definedName name="_xlnm.Print_Area" localSheetId="0">'aI et'!$A$1:$U$43</definedName>
  </definedNames>
  <calcPr calcId="191029"/>
</workbook>
</file>

<file path=xl/calcChain.xml><?xml version="1.0" encoding="utf-8"?>
<calcChain xmlns="http://schemas.openxmlformats.org/spreadsheetml/2006/main">
  <c r="T30" i="1" l="1"/>
  <c r="T31" i="1"/>
  <c r="T32" i="1"/>
  <c r="T33" i="1"/>
  <c r="S30" i="1"/>
  <c r="S31" i="1"/>
  <c r="S32" i="1"/>
  <c r="S33" i="1"/>
  <c r="I37" i="1"/>
  <c r="J37" i="1"/>
  <c r="K37" i="1"/>
  <c r="L37" i="1"/>
  <c r="M37" i="1"/>
  <c r="H37" i="1"/>
  <c r="T21" i="1"/>
  <c r="T22" i="1"/>
  <c r="T23" i="1"/>
  <c r="T24" i="1"/>
  <c r="T25" i="1"/>
  <c r="T26" i="1"/>
  <c r="T27" i="1"/>
  <c r="T28" i="1"/>
  <c r="T29" i="1"/>
  <c r="I36" i="1"/>
  <c r="J36" i="1"/>
  <c r="K36" i="1"/>
  <c r="L36" i="1"/>
  <c r="M36" i="1"/>
  <c r="H36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12" i="1"/>
  <c r="T20" i="1" l="1"/>
  <c r="T19" i="1"/>
  <c r="T18" i="1"/>
  <c r="T13" i="1" l="1"/>
  <c r="T14" i="1"/>
  <c r="T15" i="1"/>
  <c r="T16" i="1"/>
  <c r="T17" i="1"/>
  <c r="T12" i="1"/>
</calcChain>
</file>

<file path=xl/sharedStrings.xml><?xml version="1.0" encoding="utf-8"?>
<sst xmlns="http://schemas.openxmlformats.org/spreadsheetml/2006/main" count="101" uniqueCount="80">
  <si>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</si>
  <si>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</si>
  <si>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</si>
  <si>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</si>
  <si>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</si>
  <si>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</si>
  <si>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</si>
  <si>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</si>
  <si>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</si>
  <si>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</si>
  <si>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</si>
  <si>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</si>
  <si>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</si>
  <si>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</si>
  <si>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</si>
  <si>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</si>
  <si>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</si>
  <si>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</si>
  <si>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</si>
  <si>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</si>
  <si>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</si>
  <si>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</si>
  <si>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</si>
  <si>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J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</si>
  <si>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</si>
  <si>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</si>
  <si>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</si>
  <si>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</si>
  <si>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</si>
  <si>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</si>
  <si>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</si>
  <si>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</si>
  <si>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</si>
  <si>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</si>
  <si>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</si>
  <si>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</si>
  <si>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r>
      <t xml:space="preserve">TURNO:           </t>
    </r>
    <r>
      <rPr>
        <b/>
        <sz val="16"/>
        <rFont val="Arial"/>
        <family val="2"/>
      </rPr>
      <t>DIURNO</t>
    </r>
  </si>
  <si>
    <r>
      <t xml:space="preserve">SEMESTRE:  </t>
    </r>
    <r>
      <rPr>
        <b/>
        <sz val="16"/>
        <rFont val="Arial"/>
        <family val="2"/>
      </rPr>
      <t xml:space="preserve">      I</t>
    </r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</si>
  <si>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</si>
  <si>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</si>
  <si>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</si>
  <si>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</si>
  <si>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</si>
  <si>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</si>
  <si>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</si>
  <si>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</si>
  <si>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r>
      <t xml:space="preserve">SECCIÓN:        </t>
    </r>
    <r>
      <rPr>
        <b/>
        <sz val="16"/>
        <rFont val="Arial"/>
        <family val="2"/>
      </rPr>
      <t>A</t>
    </r>
  </si>
  <si>
    <t>Aplicaciones de internet</t>
  </si>
  <si>
    <t>Comunicación oral</t>
  </si>
  <si>
    <t>NM</t>
  </si>
  <si>
    <t>DISEÑO DE MODAS</t>
  </si>
  <si>
    <t>Dibujo e ilustración de la moda
Informáticos</t>
  </si>
  <si>
    <t>Taller de confección</t>
  </si>
  <si>
    <t>Taller de diseño básico</t>
  </si>
  <si>
    <t>Taller de patronaje</t>
  </si>
  <si>
    <t>ALANYA BARZOLA, Eliseo Jheferson</t>
  </si>
  <si>
    <t>AQUINO BALDEON, Anjaly Betsabe</t>
  </si>
  <si>
    <t>BARJA PALOMINO, Britney Samira</t>
  </si>
  <si>
    <t>CARHUANCHO PEÑA, Maria Angelita</t>
  </si>
  <si>
    <t>CARRANZA DE LA CRUZ, Sheyla Isaura</t>
  </si>
  <si>
    <t>COCA ARONE, Xiomara Flor</t>
  </si>
  <si>
    <t>ESTRADA CASTILLO, Kelly Lorena</t>
  </si>
  <si>
    <t>GARCIA AYLAS, Nickol Sheyla</t>
  </si>
  <si>
    <t>GARCIA HURTADO, Joel Melvin</t>
  </si>
  <si>
    <t>HUAMAN CASAS, Fernando Miguel</t>
  </si>
  <si>
    <t>HUAMAN CASAS, Luis Gustavo</t>
  </si>
  <si>
    <t>LIMACHE NUÑEZ, Zahory Xiomi</t>
  </si>
  <si>
    <t>MISARI TAIPE, Anais Fabiola</t>
  </si>
  <si>
    <t>MORALES CASQUI, Emma Cristina</t>
  </si>
  <si>
    <t>ÑAUPARI ALVAREZ, Leidy</t>
  </si>
  <si>
    <t>PILLCO BERNABE, Mayli</t>
  </si>
  <si>
    <t>QUISPE CHUQUIPOMA, Kiara Paola</t>
  </si>
  <si>
    <t>RIVERA LOPEZ, Rosario Claudia</t>
  </si>
  <si>
    <t>ROJAS RAYGAL, Bella Maria</t>
  </si>
  <si>
    <t>ROSALES TOMAS, Leidy Kasandra</t>
  </si>
  <si>
    <t>TITO TORCILLAS, Rayda Marlene</t>
  </si>
  <si>
    <t>TORRES NINANYA, Nilda Ney</t>
  </si>
  <si>
    <t xml:space="preserve">Jauja-Marco, 11 de agosto del 2023 </t>
  </si>
  <si>
    <t>JUNIN</t>
  </si>
  <si>
    <t>INSTITUTO DE EDUCACIÓN SUPERIOR TECNOLÓGICO PÚBLICO "MARCO"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</si>
</sst>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3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Times New Roman"/>
      <family val="1"/>
    </font>
    <font>
      <b/>
      <sz val="18"/>
      <name val="Times New Roman"/>
      <family val="1"/>
    </font>
    <font>
      <sz val="18"/>
      <color theme="1"/>
      <name val="Times New Roman"/>
      <family val="1"/>
    </font>
    <font>
      <sz val="18"/>
      <color indexed="8"/>
      <name val="Times New Roman"/>
      <family val="1"/>
    </font>
    <font>
      <sz val="1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49" fontId="1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/>
    </xf>
    <xf numFmtId="49" fontId="21" fillId="0" borderId="2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/>
    </xf>
    <xf numFmtId="165" fontId="25" fillId="0" borderId="1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left"/>
    </xf>
    <xf numFmtId="0" fontId="20" fillId="0" borderId="20" xfId="0" applyFont="1" applyBorder="1" applyAlignment="1">
      <alignment horizontal="center" vertical="center"/>
    </xf>
    <xf numFmtId="0" fontId="20" fillId="0" borderId="20" xfId="0" applyFont="1" applyBorder="1" applyAlignment="1">
      <alignment vertical="center"/>
    </xf>
    <xf numFmtId="0" fontId="26" fillId="0" borderId="7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27" xfId="0" applyFont="1" applyBorder="1" applyAlignment="1">
      <alignment vertical="center"/>
    </xf>
    <xf numFmtId="0" fontId="27" fillId="4" borderId="24" xfId="0" applyFont="1" applyFill="1" applyBorder="1"/>
    <xf numFmtId="0" fontId="27" fillId="4" borderId="25" xfId="0" applyFont="1" applyFill="1" applyBorder="1"/>
    <xf numFmtId="0" fontId="20" fillId="0" borderId="1" xfId="0" applyFont="1" applyBorder="1" applyAlignment="1">
      <alignment horizontal="center" vertical="center"/>
    </xf>
    <xf numFmtId="0" fontId="27" fillId="4" borderId="11" xfId="0" applyFont="1" applyFill="1" applyBorder="1"/>
    <xf numFmtId="0" fontId="27" fillId="4" borderId="13" xfId="0" applyFont="1" applyFill="1" applyBorder="1"/>
    <xf numFmtId="0" fontId="28" fillId="0" borderId="11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0" fontId="29" fillId="0" borderId="11" xfId="0" applyFont="1" applyBorder="1" applyAlignment="1">
      <alignment horizontal="left" vertical="center"/>
    </xf>
    <xf numFmtId="0" fontId="29" fillId="0" borderId="13" xfId="0" applyFont="1" applyBorder="1" applyAlignment="1">
      <alignment horizontal="left" vertical="center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28" xfId="0" applyFont="1" applyBorder="1" applyAlignment="1">
      <alignment vertical="center"/>
    </xf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0" fillId="0" borderId="32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4" xfId="0" applyFont="1" applyBorder="1" applyAlignment="1">
      <alignment horizontal="left"/>
    </xf>
    <xf numFmtId="0" fontId="13" fillId="0" borderId="33" xfId="0" applyFont="1" applyBorder="1" applyAlignment="1">
      <alignment horizontal="left"/>
    </xf>
    <xf numFmtId="0" fontId="9" fillId="0" borderId="33" xfId="0" applyFont="1" applyBorder="1" applyAlignment="1">
      <alignment vertical="center"/>
    </xf>
    <xf numFmtId="0" fontId="9" fillId="0" borderId="33" xfId="0" applyFont="1" applyBorder="1" applyAlignment="1">
      <alignment vertical="top"/>
    </xf>
    <xf numFmtId="0" fontId="9" fillId="0" borderId="26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left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textRotation="90"/>
    </xf>
    <xf numFmtId="0" fontId="19" fillId="2" borderId="3" xfId="0" applyFont="1" applyFill="1" applyBorder="1" applyAlignment="1">
      <alignment horizontal="center" textRotation="90" wrapText="1"/>
    </xf>
    <xf numFmtId="0" fontId="19" fillId="2" borderId="16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3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9" fillId="3" borderId="23" xfId="0" applyFont="1" applyFill="1" applyBorder="1" applyAlignment="1">
      <alignment horizontal="left" vertical="center"/>
    </xf>
    <xf numFmtId="0" fontId="9" fillId="3" borderId="25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left" vertical="center" wrapText="1"/>
    </xf>
    <xf numFmtId="0" fontId="9" fillId="3" borderId="2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5" fillId="0" borderId="2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164" fontId="15" fillId="0" borderId="13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15" fillId="0" borderId="35" xfId="0" applyFont="1" applyBorder="1" applyAlignment="1">
      <alignment horizontal="center" wrapText="1"/>
    </xf>
  </cellXfs>
  <cellStyles count="1">
    <cellStyle name="Normal" xfId="0" builtinId="0"/>
  </cellStyles>
  <dxfs count="11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15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381000</xdr:colOff>
      <xdr:row>0</xdr:row>
      <xdr:rowOff>95250</xdr:rowOff>
    </xdr:from>
    <xdr:to>
      <xdr:col>20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V443"/>
  <sheetViews>
    <sheetView showGridLines="0" tabSelected="1" view="pageBreakPreview" zoomScale="75" zoomScaleNormal="75" zoomScaleSheetLayoutView="75" workbookViewId="0">
      <selection sqref="A1:U1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9" width="6.6640625" customWidth="1"/>
    <col min="20" max="20" width="6.44140625" customWidth="1"/>
    <col min="21" max="21" width="49.88671875" customWidth="1"/>
  </cols>
  <sheetData>
    <row r="1" spans="1:22" ht="24" customHeight="1" x14ac:dyDescent="0.25">
      <c r="A1" s="88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90"/>
    </row>
    <row r="2" spans="1:22" ht="73.5" customHeight="1" x14ac:dyDescent="0.25">
      <c r="A2" s="95" t="s">
        <v>44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7"/>
    </row>
    <row r="3" spans="1:22" ht="18" customHeight="1" thickBot="1" x14ac:dyDescent="0.45">
      <c r="A3" s="62"/>
      <c r="B3" s="63"/>
      <c r="C3" s="64"/>
      <c r="D3" s="64"/>
      <c r="E3" s="64"/>
      <c r="F3" s="64"/>
      <c r="G3" s="64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3"/>
    </row>
    <row r="4" spans="1:22" ht="27.75" customHeight="1" x14ac:dyDescent="0.3">
      <c r="A4" s="100" t="s">
        <v>0</v>
      </c>
      <c r="B4" s="101"/>
      <c r="C4" s="98" t="s">
        <v>79</v>
      </c>
      <c r="D4" s="99"/>
      <c r="E4" s="99"/>
      <c r="F4" s="99"/>
      <c r="G4" s="99"/>
      <c r="H4" s="119" t="s">
        <v>11</v>
      </c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1"/>
      <c r="U4" s="65" t="s">
        <v>35</v>
      </c>
    </row>
    <row r="5" spans="1:22" ht="32.25" customHeight="1" x14ac:dyDescent="0.25">
      <c r="A5" s="70" t="s">
        <v>28</v>
      </c>
      <c r="B5" s="71"/>
      <c r="C5" s="116">
        <v>814749</v>
      </c>
      <c r="D5" s="117"/>
      <c r="E5" s="118"/>
      <c r="F5" s="25" t="s">
        <v>2</v>
      </c>
      <c r="G5" s="27" t="s">
        <v>31</v>
      </c>
      <c r="H5" s="85" t="s">
        <v>47</v>
      </c>
      <c r="I5" s="85" t="s">
        <v>48</v>
      </c>
      <c r="J5" s="85" t="s">
        <v>51</v>
      </c>
      <c r="K5" s="85" t="s">
        <v>52</v>
      </c>
      <c r="L5" s="85" t="s">
        <v>53</v>
      </c>
      <c r="M5" s="85" t="s">
        <v>54</v>
      </c>
      <c r="N5" s="85"/>
      <c r="O5" s="85"/>
      <c r="P5" s="84"/>
      <c r="Q5" s="84"/>
      <c r="R5" s="122" t="s">
        <v>20</v>
      </c>
      <c r="S5" s="79" t="s">
        <v>43</v>
      </c>
      <c r="T5" s="79" t="s">
        <v>21</v>
      </c>
      <c r="U5" s="124" t="s">
        <v>50</v>
      </c>
    </row>
    <row r="6" spans="1:22" ht="27.9" customHeight="1" x14ac:dyDescent="0.25">
      <c r="A6" s="72" t="s">
        <v>3</v>
      </c>
      <c r="B6" s="73"/>
      <c r="C6" s="26" t="s">
        <v>32</v>
      </c>
      <c r="D6" s="21" t="s">
        <v>4</v>
      </c>
      <c r="E6" s="26" t="s">
        <v>33</v>
      </c>
      <c r="F6" s="21" t="s">
        <v>5</v>
      </c>
      <c r="G6" s="27" t="s">
        <v>34</v>
      </c>
      <c r="H6" s="86"/>
      <c r="I6" s="86"/>
      <c r="J6" s="86"/>
      <c r="K6" s="86"/>
      <c r="L6" s="86"/>
      <c r="M6" s="86"/>
      <c r="N6" s="86"/>
      <c r="O6" s="86"/>
      <c r="P6" s="84"/>
      <c r="Q6" s="84"/>
      <c r="R6" s="122"/>
      <c r="S6" s="79"/>
      <c r="T6" s="79"/>
      <c r="U6" s="124"/>
    </row>
    <row r="7" spans="1:22" ht="27.9" customHeight="1" x14ac:dyDescent="0.4">
      <c r="A7" s="72" t="s">
        <v>6</v>
      </c>
      <c r="B7" s="73"/>
      <c r="C7" s="76" t="s">
        <v>38</v>
      </c>
      <c r="D7" s="77"/>
      <c r="E7" s="78"/>
      <c r="F7" s="21" t="s">
        <v>8</v>
      </c>
      <c r="G7" s="27" t="s">
        <v>78</v>
      </c>
      <c r="H7" s="86"/>
      <c r="I7" s="86"/>
      <c r="J7" s="86"/>
      <c r="K7" s="86"/>
      <c r="L7" s="86"/>
      <c r="M7" s="86"/>
      <c r="N7" s="86"/>
      <c r="O7" s="86"/>
      <c r="P7" s="84"/>
      <c r="Q7" s="84"/>
      <c r="R7" s="122"/>
      <c r="S7" s="79"/>
      <c r="T7" s="79"/>
      <c r="U7" s="66" t="s">
        <v>45</v>
      </c>
    </row>
    <row r="8" spans="1:22" ht="48.75" customHeight="1" x14ac:dyDescent="0.25">
      <c r="A8" s="108" t="s">
        <v>1</v>
      </c>
      <c r="B8" s="109"/>
      <c r="C8" s="109"/>
      <c r="D8" s="114" t="s">
        <v>39</v>
      </c>
      <c r="E8" s="114"/>
      <c r="F8" s="114"/>
      <c r="G8" s="115"/>
      <c r="H8" s="86"/>
      <c r="I8" s="86"/>
      <c r="J8" s="86"/>
      <c r="K8" s="86"/>
      <c r="L8" s="86"/>
      <c r="M8" s="86"/>
      <c r="N8" s="86"/>
      <c r="O8" s="86"/>
      <c r="P8" s="84"/>
      <c r="Q8" s="84"/>
      <c r="R8" s="122"/>
      <c r="S8" s="79"/>
      <c r="T8" s="79"/>
      <c r="U8" s="67" t="s">
        <v>37</v>
      </c>
    </row>
    <row r="9" spans="1:22" ht="48.75" customHeight="1" thickBot="1" x14ac:dyDescent="0.3">
      <c r="A9" s="81" t="s">
        <v>7</v>
      </c>
      <c r="B9" s="82"/>
      <c r="C9" s="83"/>
      <c r="D9" s="74" t="s">
        <v>40</v>
      </c>
      <c r="E9" s="75"/>
      <c r="F9" s="75"/>
      <c r="G9" s="75"/>
      <c r="H9" s="86"/>
      <c r="I9" s="86"/>
      <c r="J9" s="86"/>
      <c r="K9" s="86"/>
      <c r="L9" s="86"/>
      <c r="M9" s="86"/>
      <c r="N9" s="86"/>
      <c r="O9" s="86"/>
      <c r="P9" s="84"/>
      <c r="Q9" s="84"/>
      <c r="R9" s="122"/>
      <c r="S9" s="79"/>
      <c r="T9" s="79"/>
      <c r="U9" s="68" t="s">
        <v>46</v>
      </c>
    </row>
    <row r="10" spans="1:22" ht="42" customHeight="1" x14ac:dyDescent="0.25">
      <c r="A10" s="102" t="s">
        <v>9</v>
      </c>
      <c r="B10" s="104" t="s">
        <v>10</v>
      </c>
      <c r="C10" s="104" t="s">
        <v>29</v>
      </c>
      <c r="D10" s="104"/>
      <c r="E10" s="104"/>
      <c r="F10" s="104"/>
      <c r="G10" s="106"/>
      <c r="H10" s="87"/>
      <c r="I10" s="87"/>
      <c r="J10" s="87"/>
      <c r="K10" s="87"/>
      <c r="L10" s="87"/>
      <c r="M10" s="87"/>
      <c r="N10" s="87"/>
      <c r="O10" s="87"/>
      <c r="P10" s="84"/>
      <c r="Q10" s="84"/>
      <c r="R10" s="122"/>
      <c r="S10" s="79"/>
      <c r="T10" s="79"/>
      <c r="U10" s="69" t="s">
        <v>36</v>
      </c>
    </row>
    <row r="11" spans="1:22" ht="26.25" customHeight="1" thickBot="1" x14ac:dyDescent="0.3">
      <c r="A11" s="103"/>
      <c r="B11" s="105"/>
      <c r="C11" s="105"/>
      <c r="D11" s="105"/>
      <c r="E11" s="105"/>
      <c r="F11" s="105"/>
      <c r="G11" s="107"/>
      <c r="H11" s="28" t="s">
        <v>12</v>
      </c>
      <c r="I11" s="29" t="s">
        <v>13</v>
      </c>
      <c r="J11" s="29" t="s">
        <v>14</v>
      </c>
      <c r="K11" s="29" t="s">
        <v>15</v>
      </c>
      <c r="L11" s="29" t="s">
        <v>16</v>
      </c>
      <c r="M11" s="29" t="s">
        <v>17</v>
      </c>
      <c r="N11" s="29" t="s">
        <v>18</v>
      </c>
      <c r="O11" s="29" t="s">
        <v>19</v>
      </c>
      <c r="P11" s="29" t="s">
        <v>22</v>
      </c>
      <c r="Q11" s="29" t="s">
        <v>23</v>
      </c>
      <c r="R11" s="123"/>
      <c r="S11" s="80"/>
      <c r="T11" s="80"/>
      <c r="U11" s="30" t="s">
        <v>30</v>
      </c>
      <c r="V11" s="2"/>
    </row>
    <row r="12" spans="1:22" ht="27.9" customHeight="1" x14ac:dyDescent="0.45">
      <c r="A12" s="43">
        <v>1</v>
      </c>
      <c r="B12" s="44">
        <v>72236242</v>
      </c>
      <c r="C12" s="45" t="s">
        <v>55</v>
      </c>
      <c r="D12" s="46"/>
      <c r="E12" s="46"/>
      <c r="F12" s="46"/>
      <c r="G12" s="47"/>
      <c r="H12" s="33">
        <v>16</v>
      </c>
      <c r="I12" s="33">
        <v>14</v>
      </c>
      <c r="J12" s="33">
        <v>14</v>
      </c>
      <c r="K12" s="33">
        <v>14</v>
      </c>
      <c r="L12" s="33">
        <v>18</v>
      </c>
      <c r="M12" s="33">
        <v>15</v>
      </c>
      <c r="N12" s="33"/>
      <c r="O12" s="36"/>
      <c r="P12" s="35"/>
      <c r="Q12" s="35"/>
      <c r="R12" s="33" t="s">
        <v>49</v>
      </c>
      <c r="S12" s="60">
        <f>COUNTIF(H12:Q12,"&gt;=12")</f>
        <v>6</v>
      </c>
      <c r="T12" s="60">
        <f>COUNTIF(H12:Q12,"&lt;=12")</f>
        <v>0</v>
      </c>
      <c r="U12" s="39"/>
    </row>
    <row r="13" spans="1:22" ht="27.9" customHeight="1" x14ac:dyDescent="0.45">
      <c r="A13" s="48">
        <v>2</v>
      </c>
      <c r="B13" s="40">
        <v>75610008</v>
      </c>
      <c r="C13" s="41" t="s">
        <v>56</v>
      </c>
      <c r="D13" s="49"/>
      <c r="E13" s="49"/>
      <c r="F13" s="49"/>
      <c r="G13" s="50"/>
      <c r="H13" s="33">
        <v>13</v>
      </c>
      <c r="I13" s="33">
        <v>4</v>
      </c>
      <c r="J13" s="33">
        <v>13</v>
      </c>
      <c r="K13" s="33">
        <v>13</v>
      </c>
      <c r="L13" s="33">
        <v>13</v>
      </c>
      <c r="M13" s="33">
        <v>13</v>
      </c>
      <c r="N13" s="33"/>
      <c r="O13" s="36"/>
      <c r="P13" s="37"/>
      <c r="Q13" s="37"/>
      <c r="R13" s="33" t="s">
        <v>49</v>
      </c>
      <c r="S13" s="60">
        <f t="shared" ref="S13:S33" si="0">COUNTIF(H13:Q13,"&gt;=12")</f>
        <v>5</v>
      </c>
      <c r="T13" s="60">
        <f t="shared" ref="T13:T17" si="1">COUNTIF(H13:Q13,"&lt;=12")</f>
        <v>1</v>
      </c>
      <c r="U13" s="24"/>
    </row>
    <row r="14" spans="1:22" ht="27.9" customHeight="1" x14ac:dyDescent="0.45">
      <c r="A14" s="48">
        <v>3</v>
      </c>
      <c r="B14" s="40">
        <v>72103014</v>
      </c>
      <c r="C14" s="41" t="s">
        <v>57</v>
      </c>
      <c r="D14" s="49"/>
      <c r="E14" s="49"/>
      <c r="F14" s="49"/>
      <c r="G14" s="50"/>
      <c r="H14" s="33">
        <v>15</v>
      </c>
      <c r="I14" s="33">
        <v>15</v>
      </c>
      <c r="J14" s="33">
        <v>15</v>
      </c>
      <c r="K14" s="33">
        <v>16</v>
      </c>
      <c r="L14" s="33">
        <v>16</v>
      </c>
      <c r="M14" s="33">
        <v>15</v>
      </c>
      <c r="N14" s="33"/>
      <c r="O14" s="33"/>
      <c r="P14" s="37"/>
      <c r="Q14" s="37"/>
      <c r="R14" s="33" t="s">
        <v>49</v>
      </c>
      <c r="S14" s="60">
        <f t="shared" si="0"/>
        <v>6</v>
      </c>
      <c r="T14" s="60">
        <f t="shared" si="1"/>
        <v>0</v>
      </c>
      <c r="U14" s="23"/>
    </row>
    <row r="15" spans="1:22" ht="27.9" customHeight="1" x14ac:dyDescent="0.45">
      <c r="A15" s="48">
        <v>4</v>
      </c>
      <c r="B15" s="40">
        <v>74769027</v>
      </c>
      <c r="C15" s="41" t="s">
        <v>58</v>
      </c>
      <c r="D15" s="49"/>
      <c r="E15" s="49"/>
      <c r="F15" s="49"/>
      <c r="G15" s="50"/>
      <c r="H15" s="33">
        <v>16</v>
      </c>
      <c r="I15" s="33">
        <v>14</v>
      </c>
      <c r="J15" s="33">
        <v>15</v>
      </c>
      <c r="K15" s="33">
        <v>15</v>
      </c>
      <c r="L15" s="33">
        <v>17</v>
      </c>
      <c r="M15" s="33">
        <v>15</v>
      </c>
      <c r="N15" s="33"/>
      <c r="O15" s="33"/>
      <c r="P15" s="37"/>
      <c r="Q15" s="37"/>
      <c r="R15" s="33" t="s">
        <v>49</v>
      </c>
      <c r="S15" s="60">
        <f t="shared" si="0"/>
        <v>6</v>
      </c>
      <c r="T15" s="60">
        <f t="shared" si="1"/>
        <v>0</v>
      </c>
      <c r="U15" s="23"/>
    </row>
    <row r="16" spans="1:22" ht="27.9" customHeight="1" x14ac:dyDescent="0.45">
      <c r="A16" s="48">
        <v>5</v>
      </c>
      <c r="B16" s="40">
        <v>60008515</v>
      </c>
      <c r="C16" s="41" t="s">
        <v>59</v>
      </c>
      <c r="D16" s="49"/>
      <c r="E16" s="49"/>
      <c r="F16" s="49"/>
      <c r="G16" s="50"/>
      <c r="H16" s="33">
        <v>16</v>
      </c>
      <c r="I16" s="33">
        <v>15</v>
      </c>
      <c r="J16" s="33">
        <v>14</v>
      </c>
      <c r="K16" s="33">
        <v>13</v>
      </c>
      <c r="L16" s="33">
        <v>15</v>
      </c>
      <c r="M16" s="33">
        <v>15</v>
      </c>
      <c r="N16" s="33"/>
      <c r="O16" s="36"/>
      <c r="P16" s="37"/>
      <c r="Q16" s="37"/>
      <c r="R16" s="33" t="s">
        <v>49</v>
      </c>
      <c r="S16" s="60">
        <f t="shared" si="0"/>
        <v>6</v>
      </c>
      <c r="T16" s="60">
        <f t="shared" si="1"/>
        <v>0</v>
      </c>
      <c r="U16" s="23"/>
    </row>
    <row r="17" spans="1:21" ht="27.9" customHeight="1" x14ac:dyDescent="0.45">
      <c r="A17" s="48">
        <v>6</v>
      </c>
      <c r="B17" s="40">
        <v>60008045</v>
      </c>
      <c r="C17" s="41" t="s">
        <v>60</v>
      </c>
      <c r="D17" s="49"/>
      <c r="E17" s="49"/>
      <c r="F17" s="49"/>
      <c r="G17" s="50"/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/>
      <c r="O17" s="36"/>
      <c r="P17" s="37"/>
      <c r="Q17" s="37"/>
      <c r="R17" s="33" t="s">
        <v>49</v>
      </c>
      <c r="S17" s="60">
        <f t="shared" si="0"/>
        <v>0</v>
      </c>
      <c r="T17" s="60">
        <f t="shared" si="1"/>
        <v>6</v>
      </c>
      <c r="U17" s="23"/>
    </row>
    <row r="18" spans="1:21" ht="27.9" customHeight="1" x14ac:dyDescent="0.45">
      <c r="A18" s="48">
        <v>7</v>
      </c>
      <c r="B18" s="40">
        <v>76860250</v>
      </c>
      <c r="C18" s="41" t="s">
        <v>61</v>
      </c>
      <c r="D18" s="49"/>
      <c r="E18" s="49"/>
      <c r="F18" s="49"/>
      <c r="G18" s="50"/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/>
      <c r="O18" s="36"/>
      <c r="P18" s="37"/>
      <c r="Q18" s="37"/>
      <c r="R18" s="33" t="s">
        <v>49</v>
      </c>
      <c r="S18" s="60">
        <f t="shared" si="0"/>
        <v>0</v>
      </c>
      <c r="T18" s="60">
        <f t="shared" ref="T18:T33" si="2">COUNTIF(H18:Q18,"&lt;=12")</f>
        <v>6</v>
      </c>
      <c r="U18" s="23"/>
    </row>
    <row r="19" spans="1:21" ht="27.9" customHeight="1" x14ac:dyDescent="0.45">
      <c r="A19" s="48">
        <v>8</v>
      </c>
      <c r="B19" s="40">
        <v>60455235</v>
      </c>
      <c r="C19" s="41" t="s">
        <v>62</v>
      </c>
      <c r="D19" s="49"/>
      <c r="E19" s="49"/>
      <c r="F19" s="49"/>
      <c r="G19" s="50"/>
      <c r="H19" s="33">
        <v>15</v>
      </c>
      <c r="I19" s="33">
        <v>15</v>
      </c>
      <c r="J19" s="33">
        <v>15</v>
      </c>
      <c r="K19" s="33">
        <v>15</v>
      </c>
      <c r="L19" s="33">
        <v>17</v>
      </c>
      <c r="M19" s="33">
        <v>16</v>
      </c>
      <c r="N19" s="33"/>
      <c r="O19" s="36"/>
      <c r="P19" s="37"/>
      <c r="Q19" s="37"/>
      <c r="R19" s="33" t="s">
        <v>49</v>
      </c>
      <c r="S19" s="60">
        <f t="shared" si="0"/>
        <v>6</v>
      </c>
      <c r="T19" s="60">
        <f t="shared" si="2"/>
        <v>0</v>
      </c>
      <c r="U19" s="23"/>
    </row>
    <row r="20" spans="1:21" ht="27.9" customHeight="1" x14ac:dyDescent="0.45">
      <c r="A20" s="48">
        <v>9</v>
      </c>
      <c r="B20" s="40">
        <v>70232156</v>
      </c>
      <c r="C20" s="41" t="s">
        <v>63</v>
      </c>
      <c r="D20" s="49"/>
      <c r="E20" s="49"/>
      <c r="F20" s="49"/>
      <c r="G20" s="50"/>
      <c r="H20" s="33">
        <v>18</v>
      </c>
      <c r="I20" s="33">
        <v>14</v>
      </c>
      <c r="J20" s="33">
        <v>13</v>
      </c>
      <c r="K20" s="33">
        <v>16</v>
      </c>
      <c r="L20" s="33">
        <v>15</v>
      </c>
      <c r="M20" s="33">
        <v>14</v>
      </c>
      <c r="N20" s="33"/>
      <c r="O20" s="36"/>
      <c r="P20" s="37"/>
      <c r="Q20" s="37"/>
      <c r="R20" s="33" t="s">
        <v>49</v>
      </c>
      <c r="S20" s="60">
        <f t="shared" si="0"/>
        <v>6</v>
      </c>
      <c r="T20" s="60">
        <f t="shared" si="2"/>
        <v>0</v>
      </c>
      <c r="U20" s="23"/>
    </row>
    <row r="21" spans="1:21" ht="27.9" customHeight="1" x14ac:dyDescent="0.45">
      <c r="A21" s="48">
        <v>10</v>
      </c>
      <c r="B21" s="40">
        <v>74160894</v>
      </c>
      <c r="C21" s="41" t="s">
        <v>64</v>
      </c>
      <c r="D21" s="51"/>
      <c r="E21" s="51"/>
      <c r="F21" s="51"/>
      <c r="G21" s="52"/>
      <c r="H21" s="33">
        <v>18</v>
      </c>
      <c r="I21" s="33">
        <v>16</v>
      </c>
      <c r="J21" s="33">
        <v>15</v>
      </c>
      <c r="K21" s="33">
        <v>16</v>
      </c>
      <c r="L21" s="33">
        <v>15</v>
      </c>
      <c r="M21" s="33">
        <v>15</v>
      </c>
      <c r="N21" s="33"/>
      <c r="O21" s="38"/>
      <c r="P21" s="37"/>
      <c r="Q21" s="37"/>
      <c r="R21" s="33" t="s">
        <v>49</v>
      </c>
      <c r="S21" s="60">
        <f t="shared" si="0"/>
        <v>6</v>
      </c>
      <c r="T21" s="60">
        <f t="shared" si="2"/>
        <v>0</v>
      </c>
      <c r="U21" s="23"/>
    </row>
    <row r="22" spans="1:21" ht="27.9" customHeight="1" x14ac:dyDescent="0.45">
      <c r="A22" s="48">
        <v>11</v>
      </c>
      <c r="B22" s="58">
        <v>72696666</v>
      </c>
      <c r="C22" s="59" t="s">
        <v>65</v>
      </c>
      <c r="D22" s="53"/>
      <c r="E22" s="53"/>
      <c r="F22" s="53"/>
      <c r="G22" s="54"/>
      <c r="H22" s="33">
        <v>18</v>
      </c>
      <c r="I22" s="33">
        <v>15</v>
      </c>
      <c r="J22" s="33">
        <v>15</v>
      </c>
      <c r="K22" s="33">
        <v>16</v>
      </c>
      <c r="L22" s="33">
        <v>17</v>
      </c>
      <c r="M22" s="33">
        <v>15</v>
      </c>
      <c r="N22" s="33"/>
      <c r="O22" s="36"/>
      <c r="P22" s="37"/>
      <c r="Q22" s="37"/>
      <c r="R22" s="33" t="s">
        <v>49</v>
      </c>
      <c r="S22" s="60">
        <f t="shared" si="0"/>
        <v>6</v>
      </c>
      <c r="T22" s="60">
        <f t="shared" si="2"/>
        <v>0</v>
      </c>
      <c r="U22" s="23"/>
    </row>
    <row r="23" spans="1:21" ht="27.9" customHeight="1" x14ac:dyDescent="0.45">
      <c r="A23" s="48">
        <v>12</v>
      </c>
      <c r="B23" s="40">
        <v>72259075</v>
      </c>
      <c r="C23" s="41" t="s">
        <v>66</v>
      </c>
      <c r="D23" s="53"/>
      <c r="E23" s="53"/>
      <c r="F23" s="53"/>
      <c r="G23" s="54"/>
      <c r="H23" s="33">
        <v>19</v>
      </c>
      <c r="I23" s="33">
        <v>15</v>
      </c>
      <c r="J23" s="33">
        <v>15</v>
      </c>
      <c r="K23" s="33">
        <v>16</v>
      </c>
      <c r="L23" s="33">
        <v>18</v>
      </c>
      <c r="M23" s="33">
        <v>15</v>
      </c>
      <c r="N23" s="33"/>
      <c r="O23" s="36"/>
      <c r="P23" s="37"/>
      <c r="Q23" s="37"/>
      <c r="R23" s="33" t="s">
        <v>49</v>
      </c>
      <c r="S23" s="60">
        <f t="shared" si="0"/>
        <v>6</v>
      </c>
      <c r="T23" s="60">
        <f t="shared" si="2"/>
        <v>0</v>
      </c>
      <c r="U23" s="23"/>
    </row>
    <row r="24" spans="1:21" ht="27.9" customHeight="1" x14ac:dyDescent="0.45">
      <c r="A24" s="48">
        <v>13</v>
      </c>
      <c r="B24" s="40">
        <v>60249385</v>
      </c>
      <c r="C24" s="41" t="s">
        <v>67</v>
      </c>
      <c r="D24" s="55"/>
      <c r="E24" s="55"/>
      <c r="F24" s="55"/>
      <c r="G24" s="56"/>
      <c r="H24" s="33">
        <v>16</v>
      </c>
      <c r="I24" s="33">
        <v>15</v>
      </c>
      <c r="J24" s="33">
        <v>14</v>
      </c>
      <c r="K24" s="33">
        <v>17</v>
      </c>
      <c r="L24" s="33">
        <v>16</v>
      </c>
      <c r="M24" s="33">
        <v>15</v>
      </c>
      <c r="N24" s="33"/>
      <c r="O24" s="37"/>
      <c r="P24" s="37"/>
      <c r="Q24" s="37"/>
      <c r="R24" s="33" t="s">
        <v>49</v>
      </c>
      <c r="S24" s="60">
        <f t="shared" si="0"/>
        <v>6</v>
      </c>
      <c r="T24" s="60">
        <f t="shared" si="2"/>
        <v>0</v>
      </c>
      <c r="U24" s="23"/>
    </row>
    <row r="25" spans="1:21" ht="27.9" customHeight="1" x14ac:dyDescent="0.45">
      <c r="A25" s="48">
        <v>14</v>
      </c>
      <c r="B25" s="40">
        <v>20056079</v>
      </c>
      <c r="C25" s="41" t="s">
        <v>68</v>
      </c>
      <c r="D25" s="55"/>
      <c r="E25" s="55"/>
      <c r="F25" s="55"/>
      <c r="G25" s="56"/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/>
      <c r="O25" s="37"/>
      <c r="P25" s="37"/>
      <c r="Q25" s="37"/>
      <c r="R25" s="33" t="s">
        <v>49</v>
      </c>
      <c r="S25" s="60">
        <f t="shared" si="0"/>
        <v>0</v>
      </c>
      <c r="T25" s="60">
        <f t="shared" si="2"/>
        <v>6</v>
      </c>
      <c r="U25" s="23"/>
    </row>
    <row r="26" spans="1:21" ht="27.9" customHeight="1" x14ac:dyDescent="0.45">
      <c r="A26" s="57">
        <v>15</v>
      </c>
      <c r="B26" s="40">
        <v>73262702</v>
      </c>
      <c r="C26" s="41" t="s">
        <v>69</v>
      </c>
      <c r="D26" s="42"/>
      <c r="E26" s="42"/>
      <c r="F26" s="42"/>
      <c r="G26" s="42"/>
      <c r="H26" s="33">
        <v>15</v>
      </c>
      <c r="I26" s="33">
        <v>5</v>
      </c>
      <c r="J26" s="33">
        <v>14</v>
      </c>
      <c r="K26" s="33">
        <v>13</v>
      </c>
      <c r="L26" s="33">
        <v>14</v>
      </c>
      <c r="M26" s="33">
        <v>14</v>
      </c>
      <c r="N26" s="33"/>
      <c r="O26" s="34"/>
      <c r="P26" s="35"/>
      <c r="Q26" s="35"/>
      <c r="R26" s="33" t="s">
        <v>49</v>
      </c>
      <c r="S26" s="60">
        <f t="shared" si="0"/>
        <v>5</v>
      </c>
      <c r="T26" s="60">
        <f t="shared" si="2"/>
        <v>1</v>
      </c>
      <c r="U26" s="23"/>
    </row>
    <row r="27" spans="1:21" ht="27.9" customHeight="1" x14ac:dyDescent="0.45">
      <c r="A27" s="48">
        <v>16</v>
      </c>
      <c r="B27" s="40">
        <v>74168817</v>
      </c>
      <c r="C27" s="41" t="s">
        <v>70</v>
      </c>
      <c r="D27" s="42"/>
      <c r="E27" s="42"/>
      <c r="F27" s="42"/>
      <c r="G27" s="42"/>
      <c r="H27" s="33">
        <v>13</v>
      </c>
      <c r="I27" s="33">
        <v>14</v>
      </c>
      <c r="J27" s="33">
        <v>15</v>
      </c>
      <c r="K27" s="33">
        <v>17</v>
      </c>
      <c r="L27" s="33">
        <v>18</v>
      </c>
      <c r="M27" s="33">
        <v>16</v>
      </c>
      <c r="N27" s="33"/>
      <c r="O27" s="34"/>
      <c r="P27" s="35"/>
      <c r="Q27" s="35"/>
      <c r="R27" s="33" t="s">
        <v>49</v>
      </c>
      <c r="S27" s="60">
        <f t="shared" si="0"/>
        <v>6</v>
      </c>
      <c r="T27" s="60">
        <f t="shared" si="2"/>
        <v>0</v>
      </c>
      <c r="U27" s="23"/>
    </row>
    <row r="28" spans="1:21" ht="27.9" customHeight="1" x14ac:dyDescent="0.45">
      <c r="A28" s="48">
        <v>17</v>
      </c>
      <c r="B28" s="40">
        <v>75175301</v>
      </c>
      <c r="C28" s="41" t="s">
        <v>71</v>
      </c>
      <c r="D28" s="42"/>
      <c r="E28" s="42"/>
      <c r="F28" s="42"/>
      <c r="G28" s="42"/>
      <c r="H28" s="33">
        <v>16</v>
      </c>
      <c r="I28" s="33">
        <v>15</v>
      </c>
      <c r="J28" s="33">
        <v>14</v>
      </c>
      <c r="K28" s="33">
        <v>14</v>
      </c>
      <c r="L28" s="33">
        <v>16</v>
      </c>
      <c r="M28" s="33">
        <v>15</v>
      </c>
      <c r="N28" s="33"/>
      <c r="O28" s="34"/>
      <c r="P28" s="35"/>
      <c r="Q28" s="35"/>
      <c r="R28" s="33" t="s">
        <v>49</v>
      </c>
      <c r="S28" s="60">
        <f t="shared" si="0"/>
        <v>6</v>
      </c>
      <c r="T28" s="60">
        <f t="shared" si="2"/>
        <v>0</v>
      </c>
      <c r="U28" s="23"/>
    </row>
    <row r="29" spans="1:21" ht="27.9" customHeight="1" x14ac:dyDescent="0.45">
      <c r="A29" s="48">
        <v>18</v>
      </c>
      <c r="B29" s="40">
        <v>73026463</v>
      </c>
      <c r="C29" s="41" t="s">
        <v>72</v>
      </c>
      <c r="D29" s="42"/>
      <c r="E29" s="42"/>
      <c r="F29" s="42"/>
      <c r="G29" s="42"/>
      <c r="H29" s="33">
        <v>13</v>
      </c>
      <c r="I29" s="33">
        <v>16</v>
      </c>
      <c r="J29" s="33">
        <v>15</v>
      </c>
      <c r="K29" s="33">
        <v>14</v>
      </c>
      <c r="L29" s="33">
        <v>15</v>
      </c>
      <c r="M29" s="33">
        <v>15</v>
      </c>
      <c r="N29" s="33"/>
      <c r="O29" s="34"/>
      <c r="P29" s="35"/>
      <c r="Q29" s="35"/>
      <c r="R29" s="33" t="s">
        <v>49</v>
      </c>
      <c r="S29" s="60">
        <f t="shared" si="0"/>
        <v>6</v>
      </c>
      <c r="T29" s="60">
        <f t="shared" si="2"/>
        <v>0</v>
      </c>
      <c r="U29" s="23"/>
    </row>
    <row r="30" spans="1:21" ht="27.9" customHeight="1" x14ac:dyDescent="0.45">
      <c r="A30" s="48">
        <v>19</v>
      </c>
      <c r="B30" s="40">
        <v>77805367</v>
      </c>
      <c r="C30" s="41" t="s">
        <v>73</v>
      </c>
      <c r="D30" s="42"/>
      <c r="E30" s="42"/>
      <c r="F30" s="42"/>
      <c r="G30" s="42"/>
      <c r="H30" s="33">
        <v>13</v>
      </c>
      <c r="I30" s="33">
        <v>4</v>
      </c>
      <c r="J30" s="33">
        <v>13</v>
      </c>
      <c r="K30" s="33">
        <v>13</v>
      </c>
      <c r="L30" s="33">
        <v>13</v>
      </c>
      <c r="M30" s="33">
        <v>14</v>
      </c>
      <c r="N30" s="33"/>
      <c r="O30" s="34"/>
      <c r="P30" s="35"/>
      <c r="Q30" s="35"/>
      <c r="R30" s="33" t="s">
        <v>49</v>
      </c>
      <c r="S30" s="60">
        <f t="shared" si="0"/>
        <v>5</v>
      </c>
      <c r="T30" s="60">
        <f t="shared" si="2"/>
        <v>1</v>
      </c>
      <c r="U30" s="23"/>
    </row>
    <row r="31" spans="1:21" ht="27.9" customHeight="1" x14ac:dyDescent="0.45">
      <c r="A31" s="48">
        <v>20</v>
      </c>
      <c r="B31" s="40">
        <v>62124096</v>
      </c>
      <c r="C31" s="41" t="s">
        <v>74</v>
      </c>
      <c r="D31" s="42"/>
      <c r="E31" s="42"/>
      <c r="F31" s="42"/>
      <c r="G31" s="42"/>
      <c r="H31" s="33">
        <v>13</v>
      </c>
      <c r="I31" s="33">
        <v>13</v>
      </c>
      <c r="J31" s="33">
        <v>15</v>
      </c>
      <c r="K31" s="33">
        <v>13</v>
      </c>
      <c r="L31" s="33">
        <v>16</v>
      </c>
      <c r="M31" s="33">
        <v>15</v>
      </c>
      <c r="N31" s="33"/>
      <c r="O31" s="34"/>
      <c r="P31" s="35"/>
      <c r="Q31" s="35"/>
      <c r="R31" s="33" t="s">
        <v>49</v>
      </c>
      <c r="S31" s="60">
        <f t="shared" si="0"/>
        <v>6</v>
      </c>
      <c r="T31" s="60">
        <f t="shared" si="2"/>
        <v>0</v>
      </c>
      <c r="U31" s="23"/>
    </row>
    <row r="32" spans="1:21" ht="27.9" customHeight="1" x14ac:dyDescent="0.45">
      <c r="A32" s="48">
        <v>21</v>
      </c>
      <c r="B32" s="40">
        <v>43515170</v>
      </c>
      <c r="C32" s="41" t="s">
        <v>75</v>
      </c>
      <c r="D32" s="32"/>
      <c r="E32" s="32"/>
      <c r="F32" s="32"/>
      <c r="G32" s="32"/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/>
      <c r="O32" s="34"/>
      <c r="P32" s="31"/>
      <c r="Q32" s="31"/>
      <c r="R32" s="33" t="s">
        <v>49</v>
      </c>
      <c r="S32" s="60">
        <f t="shared" si="0"/>
        <v>0</v>
      </c>
      <c r="T32" s="60">
        <f t="shared" si="2"/>
        <v>6</v>
      </c>
      <c r="U32" s="23"/>
    </row>
    <row r="33" spans="1:21" ht="27.9" customHeight="1" x14ac:dyDescent="0.45">
      <c r="A33" s="48">
        <v>22</v>
      </c>
      <c r="B33" s="40">
        <v>75806254</v>
      </c>
      <c r="C33" s="41" t="s">
        <v>76</v>
      </c>
      <c r="D33" s="32"/>
      <c r="E33" s="32"/>
      <c r="F33" s="32"/>
      <c r="G33" s="32"/>
      <c r="H33" s="33">
        <v>15</v>
      </c>
      <c r="I33" s="33">
        <v>14</v>
      </c>
      <c r="J33" s="33">
        <v>13</v>
      </c>
      <c r="K33" s="33">
        <v>13</v>
      </c>
      <c r="L33" s="33">
        <v>16</v>
      </c>
      <c r="M33" s="33">
        <v>14</v>
      </c>
      <c r="N33" s="33"/>
      <c r="O33" s="34"/>
      <c r="P33" s="4"/>
      <c r="Q33" s="4"/>
      <c r="R33" s="33" t="s">
        <v>49</v>
      </c>
      <c r="S33" s="60">
        <f t="shared" si="0"/>
        <v>6</v>
      </c>
      <c r="T33" s="60">
        <f t="shared" si="2"/>
        <v>0</v>
      </c>
      <c r="U33" s="23"/>
    </row>
    <row r="34" spans="1:21" ht="12" customHeight="1" x14ac:dyDescent="0.25">
      <c r="A34" s="1"/>
    </row>
    <row r="35" spans="1:21" ht="18.75" customHeight="1" x14ac:dyDescent="0.25">
      <c r="B35" s="19"/>
      <c r="C35" s="19"/>
      <c r="D35" s="19"/>
      <c r="E35" s="19"/>
      <c r="G35" s="22" t="s">
        <v>24</v>
      </c>
      <c r="H35" s="3"/>
      <c r="I35" s="3"/>
      <c r="J35" s="3"/>
    </row>
    <row r="36" spans="1:21" ht="20.25" customHeight="1" x14ac:dyDescent="0.25">
      <c r="B36" s="19"/>
      <c r="C36" s="19"/>
      <c r="D36" s="19"/>
      <c r="E36" s="19"/>
      <c r="G36" s="14" t="s">
        <v>25</v>
      </c>
      <c r="H36" s="61">
        <f>COUNTIF(H12:H33,"&gt;=12")</f>
        <v>18</v>
      </c>
      <c r="I36" s="61">
        <f t="shared" ref="I36:M36" si="3">COUNTIF(I12:I33,"&gt;=12")</f>
        <v>15</v>
      </c>
      <c r="J36" s="61">
        <f t="shared" si="3"/>
        <v>18</v>
      </c>
      <c r="K36" s="61">
        <f t="shared" si="3"/>
        <v>18</v>
      </c>
      <c r="L36" s="61">
        <f t="shared" si="3"/>
        <v>18</v>
      </c>
      <c r="M36" s="61">
        <f t="shared" si="3"/>
        <v>18</v>
      </c>
      <c r="N36" s="61"/>
      <c r="O36" s="61"/>
      <c r="P36" s="15"/>
      <c r="Q36" s="15"/>
      <c r="R36" s="15"/>
      <c r="S36" s="15"/>
      <c r="T36" s="15"/>
      <c r="U36" s="15"/>
    </row>
    <row r="37" spans="1:21" ht="21" customHeight="1" x14ac:dyDescent="0.25">
      <c r="B37" s="20"/>
      <c r="C37" s="20"/>
      <c r="D37" s="20"/>
      <c r="E37" s="20"/>
      <c r="G37" s="14" t="s">
        <v>26</v>
      </c>
      <c r="H37" s="61">
        <f>COUNTIF(H12:H33,"&lt;=12")</f>
        <v>4</v>
      </c>
      <c r="I37" s="61">
        <f t="shared" ref="I37:M37" si="4">COUNTIF(I12:I33,"&lt;=12")</f>
        <v>7</v>
      </c>
      <c r="J37" s="61">
        <f t="shared" si="4"/>
        <v>4</v>
      </c>
      <c r="K37" s="61">
        <f t="shared" si="4"/>
        <v>4</v>
      </c>
      <c r="L37" s="61">
        <f t="shared" si="4"/>
        <v>4</v>
      </c>
      <c r="M37" s="61">
        <f t="shared" si="4"/>
        <v>4</v>
      </c>
      <c r="N37" s="61"/>
      <c r="O37" s="61"/>
      <c r="P37" s="16"/>
      <c r="Q37" s="16"/>
      <c r="R37" s="16"/>
      <c r="S37" s="16"/>
      <c r="T37" s="16"/>
      <c r="U37" s="16"/>
    </row>
    <row r="38" spans="1:21" ht="19.5" customHeight="1" x14ac:dyDescent="0.25">
      <c r="B38" s="20"/>
      <c r="C38" s="20"/>
      <c r="D38" s="20"/>
      <c r="E38" s="20"/>
      <c r="G38" s="14" t="s">
        <v>27</v>
      </c>
      <c r="H38" s="61">
        <v>0</v>
      </c>
      <c r="I38" s="61">
        <v>0</v>
      </c>
      <c r="J38" s="61">
        <v>0</v>
      </c>
      <c r="K38" s="61">
        <v>0</v>
      </c>
      <c r="L38" s="61">
        <v>0</v>
      </c>
      <c r="M38" s="61">
        <v>0</v>
      </c>
      <c r="N38" s="61"/>
      <c r="O38" s="61"/>
      <c r="P38" s="17"/>
      <c r="Q38" s="17"/>
      <c r="R38" s="17"/>
      <c r="S38" s="17"/>
      <c r="T38" s="18"/>
      <c r="U38" s="18"/>
    </row>
    <row r="39" spans="1:21" ht="12" customHeight="1" x14ac:dyDescent="0.25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</row>
    <row r="40" spans="1:21" ht="31.5" customHeight="1" x14ac:dyDescent="0.25">
      <c r="A40" s="94" t="s">
        <v>77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</row>
    <row r="41" spans="1:21" ht="33" customHeight="1" thickBot="1" x14ac:dyDescent="0.35">
      <c r="B41" s="92"/>
      <c r="C41" s="92"/>
      <c r="D41" s="92"/>
      <c r="E41" s="10"/>
      <c r="F41" s="5"/>
      <c r="G41" s="8"/>
      <c r="H41" s="110"/>
      <c r="I41" s="110"/>
      <c r="J41" s="110"/>
      <c r="L41" s="92"/>
      <c r="M41" s="92"/>
      <c r="N41" s="92"/>
      <c r="O41" s="92"/>
      <c r="P41" s="92"/>
      <c r="Q41" s="10"/>
      <c r="R41" s="10"/>
      <c r="S41" s="10"/>
      <c r="T41" s="8"/>
      <c r="U41" s="6"/>
    </row>
    <row r="42" spans="1:21" ht="33" customHeight="1" x14ac:dyDescent="0.3">
      <c r="A42" s="11"/>
      <c r="B42" s="12"/>
      <c r="C42" s="91" t="s">
        <v>41</v>
      </c>
      <c r="D42" s="91"/>
      <c r="E42" s="12"/>
      <c r="F42" s="12"/>
      <c r="G42" s="12"/>
      <c r="H42" s="11"/>
      <c r="I42" s="11"/>
      <c r="J42" s="11"/>
      <c r="K42" s="11"/>
      <c r="L42" s="91" t="s">
        <v>42</v>
      </c>
      <c r="M42" s="91"/>
      <c r="N42" s="91"/>
      <c r="O42" s="91"/>
      <c r="P42" s="91"/>
      <c r="Q42" s="91"/>
      <c r="R42" s="13"/>
      <c r="S42" s="13"/>
      <c r="T42" s="7"/>
      <c r="U42" s="6"/>
    </row>
    <row r="43" spans="1:21" ht="33" customHeight="1" x14ac:dyDescent="0.3">
      <c r="B43" s="92"/>
      <c r="C43" s="92"/>
      <c r="D43" s="92"/>
      <c r="E43" s="10"/>
      <c r="F43" s="5"/>
      <c r="G43" s="8"/>
      <c r="H43" s="110"/>
      <c r="I43" s="110"/>
      <c r="J43" s="110"/>
      <c r="L43" s="92"/>
      <c r="M43" s="92"/>
      <c r="N43" s="92"/>
      <c r="O43" s="92"/>
      <c r="P43" s="92"/>
      <c r="Q43" s="10"/>
      <c r="R43" s="10"/>
      <c r="S43" s="10"/>
      <c r="T43" s="7"/>
      <c r="U43" s="6"/>
    </row>
    <row r="44" spans="1:21" ht="21" customHeight="1" x14ac:dyDescent="0.25">
      <c r="A44" s="1"/>
      <c r="I44" s="111"/>
      <c r="J44" s="111"/>
      <c r="K44" s="111"/>
      <c r="L44" s="111"/>
      <c r="M44" s="111"/>
      <c r="N44" s="9"/>
      <c r="O44" s="3"/>
      <c r="P44" s="3"/>
      <c r="Q44" s="3"/>
      <c r="R44" s="3"/>
      <c r="S44" s="3"/>
      <c r="T44" s="9"/>
    </row>
    <row r="45" spans="1:21" ht="21" customHeight="1" x14ac:dyDescent="0.25">
      <c r="A45" s="1"/>
    </row>
    <row r="46" spans="1:21" ht="21" customHeight="1" x14ac:dyDescent="0.25">
      <c r="A46" s="1"/>
    </row>
    <row r="47" spans="1:21" ht="21" customHeight="1" x14ac:dyDescent="0.25">
      <c r="A47" s="1"/>
    </row>
    <row r="48" spans="1:2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  <row r="426" spans="1:1" ht="21" customHeight="1" x14ac:dyDescent="0.25">
      <c r="A426" s="1"/>
    </row>
    <row r="427" spans="1:1" ht="21" customHeight="1" x14ac:dyDescent="0.25">
      <c r="A427" s="1"/>
    </row>
    <row r="428" spans="1:1" ht="21" customHeight="1" x14ac:dyDescent="0.25">
      <c r="A428" s="1"/>
    </row>
    <row r="429" spans="1:1" ht="21" customHeight="1" x14ac:dyDescent="0.25">
      <c r="A429" s="1"/>
    </row>
    <row r="430" spans="1:1" ht="21" customHeight="1" x14ac:dyDescent="0.25">
      <c r="A430" s="1"/>
    </row>
    <row r="431" spans="1:1" ht="21" customHeight="1" x14ac:dyDescent="0.25">
      <c r="A431" s="1"/>
    </row>
    <row r="432" spans="1:1" ht="21" customHeight="1" x14ac:dyDescent="0.25">
      <c r="A432" s="1"/>
    </row>
    <row r="433" spans="1:1" ht="21" customHeight="1" x14ac:dyDescent="0.25">
      <c r="A433" s="1"/>
    </row>
    <row r="434" spans="1:1" ht="21" customHeight="1" x14ac:dyDescent="0.25">
      <c r="A434" s="1"/>
    </row>
    <row r="435" spans="1:1" ht="21" customHeight="1" x14ac:dyDescent="0.25">
      <c r="A435" s="1"/>
    </row>
    <row r="436" spans="1:1" ht="21" customHeight="1" x14ac:dyDescent="0.25">
      <c r="A436" s="1"/>
    </row>
    <row r="437" spans="1:1" ht="21" customHeight="1" x14ac:dyDescent="0.25">
      <c r="A437" s="1"/>
    </row>
    <row r="438" spans="1:1" ht="21" customHeight="1" x14ac:dyDescent="0.25">
      <c r="A438" s="1"/>
    </row>
    <row r="439" spans="1:1" ht="21" customHeight="1" x14ac:dyDescent="0.25">
      <c r="A439" s="1"/>
    </row>
    <row r="440" spans="1:1" ht="21" customHeight="1" x14ac:dyDescent="0.25">
      <c r="A440" s="1"/>
    </row>
    <row r="441" spans="1:1" ht="21" customHeight="1" x14ac:dyDescent="0.25">
      <c r="A441" s="1"/>
    </row>
    <row r="442" spans="1:1" ht="21" customHeight="1" x14ac:dyDescent="0.25">
      <c r="A442" s="1"/>
    </row>
    <row r="443" spans="1:1" ht="21" customHeight="1" x14ac:dyDescent="0.25">
      <c r="A443" s="1"/>
    </row>
  </sheetData>
  <mergeCells count="43">
    <mergeCell ref="H3:U3"/>
    <mergeCell ref="H5:H10"/>
    <mergeCell ref="M5:M10"/>
    <mergeCell ref="D8:G8"/>
    <mergeCell ref="C5:E5"/>
    <mergeCell ref="H4:T4"/>
    <mergeCell ref="T5:T11"/>
    <mergeCell ref="N5:N10"/>
    <mergeCell ref="O5:O10"/>
    <mergeCell ref="R5:R11"/>
    <mergeCell ref="P5:P10"/>
    <mergeCell ref="J5:J10"/>
    <mergeCell ref="U5:U6"/>
    <mergeCell ref="I44:M44"/>
    <mergeCell ref="H43:J43"/>
    <mergeCell ref="B43:D43"/>
    <mergeCell ref="L43:P43"/>
    <mergeCell ref="L42:Q42"/>
    <mergeCell ref="A1:U1"/>
    <mergeCell ref="C42:D42"/>
    <mergeCell ref="B41:D41"/>
    <mergeCell ref="A39:U39"/>
    <mergeCell ref="A40:U40"/>
    <mergeCell ref="L41:P41"/>
    <mergeCell ref="A2:U2"/>
    <mergeCell ref="C4:G4"/>
    <mergeCell ref="I5:I10"/>
    <mergeCell ref="A4:B4"/>
    <mergeCell ref="A10:A11"/>
    <mergeCell ref="B10:B11"/>
    <mergeCell ref="C10:G11"/>
    <mergeCell ref="A6:B6"/>
    <mergeCell ref="A8:C8"/>
    <mergeCell ref="H41:J41"/>
    <mergeCell ref="A5:B5"/>
    <mergeCell ref="A7:B7"/>
    <mergeCell ref="D9:G9"/>
    <mergeCell ref="C7:E7"/>
    <mergeCell ref="S5:S11"/>
    <mergeCell ref="A9:C9"/>
    <mergeCell ref="Q5:Q10"/>
    <mergeCell ref="K5:K10"/>
    <mergeCell ref="L5:L10"/>
  </mergeCells>
  <phoneticPr fontId="1" type="noConversion"/>
  <conditionalFormatting sqref="H12:N33">
    <cfRule type="cellIs" dxfId="10" priority="3" stopIfTrue="1" operator="lessThanOrEqual">
      <formula>12</formula>
    </cfRule>
  </conditionalFormatting>
  <conditionalFormatting sqref="O14:O15">
    <cfRule type="cellIs" dxfId="9" priority="40" stopIfTrue="1" operator="lessThanOrEqual">
      <formula>12</formula>
    </cfRule>
  </conditionalFormatting>
  <conditionalFormatting sqref="O24:O33">
    <cfRule type="cellIs" dxfId="8" priority="16" stopIfTrue="1" operator="between">
      <formula>"00"</formula>
      <formula>"12"</formula>
    </cfRule>
    <cfRule type="cellIs" dxfId="7" priority="17" stopIfTrue="1" operator="between">
      <formula>"UNO"</formula>
      <formula>"CERO"</formula>
    </cfRule>
  </conditionalFormatting>
  <conditionalFormatting sqref="P12:Q33 S12:S33">
    <cfRule type="cellIs" dxfId="6" priority="18" stopIfTrue="1" operator="between">
      <formula>"00"</formula>
      <formula>"12"</formula>
    </cfRule>
    <cfRule type="cellIs" dxfId="5" priority="19" stopIfTrue="1" operator="between">
      <formula>"UNO"</formula>
      <formula>"CERO"</formula>
    </cfRule>
  </conditionalFormatting>
  <conditionalFormatting sqref="R12:R33">
    <cfRule type="cellIs" dxfId="4" priority="1" stopIfTrue="1" operator="lessThanOrEqual">
      <formula>12</formula>
    </cfRule>
  </conditionalFormatting>
  <conditionalFormatting sqref="U13">
    <cfRule type="cellIs" dxfId="3" priority="54" stopIfTrue="1" operator="equal">
      <formula>"Repitente"</formula>
    </cfRule>
    <cfRule type="cellIs" dxfId="2" priority="55" stopIfTrue="1" operator="equal">
      <formula>"Desaprobado por Inasistencia"</formula>
    </cfRule>
  </conditionalFormatting>
  <conditionalFormatting sqref="U15:U33">
    <cfRule type="cellIs" dxfId="1" priority="4" stopIfTrue="1" operator="equal">
      <formula>"Repitente"</formula>
    </cfRule>
    <cfRule type="cellIs" dxfId="0" priority="5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aI et</vt:lpstr>
      <vt:lpstr>'aI et'!Área_de_impresión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2020-12-06T13:40:04Z</cp:lastPrinted>
  <dcterms:created xsi:type="dcterms:W3CDTF">2003-08-14T04:31:06Z</dcterms:created>
  <dcterms:modified xsi:type="dcterms:W3CDTF">2023-09-03T03:30:08Z</dcterms:modified>
</cp:coreProperties>
</file>